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filterPrivacy="1" defaultThemeVersion="124226"/>
  <xr:revisionPtr revIDLastSave="0" documentId="10_ncr:100000_{A2C1DB7B-CC0B-4DD0-A159-B17B42E9D9E9}" xr6:coauthVersionLast="31" xr6:coauthVersionMax="31" xr10:uidLastSave="{00000000-0000-0000-0000-000000000000}"/>
  <bookViews>
    <workbookView xWindow="-20" yWindow="1250" windowWidth="5520" windowHeight="2610" xr2:uid="{00000000-000D-0000-FFFF-FFFF00000000}"/>
  </bookViews>
  <sheets>
    <sheet name="CAE-03 Utility Program $ Comp" sheetId="4" r:id="rId1"/>
  </sheets>
  <definedNames>
    <definedName name="_xlnm.Print_Area" localSheetId="0">'CAE-03 Utility Program $ Comp'!$A$1:$H$19</definedName>
    <definedName name="_xlnm.Print_Titles" localSheetId="0">'CAE-03 Utility Program $ Comp'!$1:$3</definedName>
  </definedNames>
  <calcPr calcId="179017"/>
</workbook>
</file>

<file path=xl/calcChain.xml><?xml version="1.0" encoding="utf-8"?>
<calcChain xmlns="http://schemas.openxmlformats.org/spreadsheetml/2006/main">
  <c r="C12" i="4" l="1"/>
  <c r="C6" i="4"/>
  <c r="C7" i="4"/>
  <c r="C9" i="4"/>
  <c r="C10" i="4"/>
  <c r="C11" i="4"/>
  <c r="C13" i="4"/>
  <c r="E12" i="4" l="1"/>
  <c r="G13" i="4"/>
  <c r="E13" i="4" l="1"/>
  <c r="G14" i="4"/>
  <c r="G11" i="4"/>
  <c r="G6" i="4"/>
  <c r="G12" i="4"/>
  <c r="A11" i="4"/>
  <c r="G10" i="4"/>
  <c r="E10" i="4"/>
  <c r="G9" i="4"/>
  <c r="E9" i="4"/>
  <c r="G8" i="4"/>
  <c r="E8" i="4"/>
  <c r="G7" i="4"/>
  <c r="E7" i="4"/>
  <c r="E14" i="4" l="1"/>
  <c r="G15" i="4"/>
  <c r="E11" i="4"/>
  <c r="E6" i="4"/>
  <c r="E15" i="4" l="1"/>
</calcChain>
</file>

<file path=xl/sharedStrings.xml><?xml version="1.0" encoding="utf-8"?>
<sst xmlns="http://schemas.openxmlformats.org/spreadsheetml/2006/main" count="21" uniqueCount="21">
  <si>
    <t>Utility</t>
  </si>
  <si>
    <t>Centerpoint Energy</t>
  </si>
  <si>
    <t>Entergy Texas</t>
  </si>
  <si>
    <t>Oncor Electric Delivery Company</t>
  </si>
  <si>
    <t>Southwestern Electric Power Company</t>
  </si>
  <si>
    <t>Texas-New Mexico Power Company</t>
  </si>
  <si>
    <t>Line No.</t>
  </si>
  <si>
    <t>EL PASO ELECTRIC COMPANY</t>
  </si>
  <si>
    <t>SPS</t>
  </si>
  <si>
    <t>Average:</t>
  </si>
  <si>
    <t>Program Expenditures per kW</t>
  </si>
  <si>
    <t>Program Expenditures per kWh</t>
  </si>
  <si>
    <t>Comparison of Program Expenditures</t>
  </si>
  <si>
    <t>AEP Texas - North Division</t>
  </si>
  <si>
    <t>AEP Texas - Central Division</t>
  </si>
  <si>
    <t>El Paso Electric Company</t>
  </si>
  <si>
    <t>Demand Reduction   (kW)</t>
  </si>
  <si>
    <t>Energy Savings (kWh)</t>
  </si>
  <si>
    <t>Exhibit CAE-03
Page 1 of 1</t>
  </si>
  <si>
    <t>Program Expenditures*</t>
  </si>
  <si>
    <t>* Includes program expenditures excluding EM&amp;V and EECRF proceeding expenses.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</si>
</sst>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"/>
    <numFmt numFmtId="166" formatCode="_(* #,##0_);_(* \(#,##0\);_(* &quot;-&quot;??_);_(@_)"/>
    <numFmt numFmtId="167" formatCode="&quot;$&quot;#,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WISS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5" fillId="0" borderId="3" xfId="0" applyFont="1" applyBorder="1" applyAlignment="1">
      <alignment vertical="center"/>
    </xf>
    <xf numFmtId="166" fontId="5" fillId="0" borderId="2" xfId="1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6" fontId="7" fillId="0" borderId="7" xfId="0" applyNumberFormat="1" applyFont="1" applyBorder="1" applyAlignment="1">
      <alignment horizontal="right" vertical="center" wrapText="1"/>
    </xf>
    <xf numFmtId="165" fontId="7" fillId="0" borderId="7" xfId="0" applyNumberFormat="1" applyFont="1" applyBorder="1" applyAlignment="1">
      <alignment horizontal="right" vertical="center" wrapText="1"/>
    </xf>
    <xf numFmtId="3" fontId="7" fillId="0" borderId="7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6" fontId="7" fillId="0" borderId="0" xfId="0" applyNumberFormat="1" applyFont="1" applyBorder="1" applyAlignment="1">
      <alignment horizontal="right" vertical="center" wrapText="1"/>
    </xf>
    <xf numFmtId="165" fontId="7" fillId="0" borderId="0" xfId="0" applyNumberFormat="1" applyFont="1" applyBorder="1" applyAlignment="1">
      <alignment horizontal="right" vertical="center" wrapText="1"/>
    </xf>
    <xf numFmtId="8" fontId="7" fillId="0" borderId="0" xfId="0" applyNumberFormat="1" applyFont="1" applyBorder="1" applyAlignment="1">
      <alignment horizontal="right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5" fillId="0" borderId="0" xfId="0" applyFont="1"/>
    <xf numFmtId="0" fontId="6" fillId="0" borderId="0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43" fontId="0" fillId="0" borderId="0" xfId="1" applyFont="1"/>
    <xf numFmtId="8" fontId="8" fillId="0" borderId="2" xfId="0" applyNumberFormat="1" applyFont="1" applyBorder="1" applyAlignment="1">
      <alignment horizontal="right" vertical="center" wrapText="1"/>
    </xf>
    <xf numFmtId="8" fontId="9" fillId="0" borderId="2" xfId="0" applyNumberFormat="1" applyFont="1" applyFill="1" applyBorder="1" applyAlignment="1">
      <alignment horizontal="right" vertical="center" wrapText="1"/>
    </xf>
    <xf numFmtId="8" fontId="9" fillId="0" borderId="7" xfId="0" applyNumberFormat="1" applyFont="1" applyBorder="1" applyAlignment="1">
      <alignment horizontal="right" vertical="center" wrapText="1"/>
    </xf>
    <xf numFmtId="167" fontId="8" fillId="0" borderId="4" xfId="2" applyNumberFormat="1" applyFont="1" applyBorder="1" applyAlignment="1">
      <alignment horizontal="right" vertical="center" wrapText="1"/>
    </xf>
    <xf numFmtId="167" fontId="9" fillId="0" borderId="4" xfId="2" applyNumberFormat="1" applyFont="1" applyFill="1" applyBorder="1" applyAlignment="1">
      <alignment horizontal="right" vertical="center" wrapText="1"/>
    </xf>
    <xf numFmtId="8" fontId="9" fillId="0" borderId="5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0" fillId="0" borderId="0" xfId="0" applyAlignment="1">
      <alignment horizontal="center" textRotation="180" wrapText="1"/>
    </xf>
  </cellXfs>
  <cellStyles count="4">
    <cellStyle name="Comma" xfId="1" builtinId="3"/>
    <cellStyle name="Currency" xfId="2" builtinId="4"/>
    <cellStyle name="Normal" xfId="0" builtinId="0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topLeftCell="A13" zoomScale="115" zoomScaleNormal="115" workbookViewId="0">
      <selection activeCell="H15" sqref="H15:H19"/>
    </sheetView>
  </sheetViews>
  <sheetFormatPr defaultRowHeight="14.5"/>
  <cols>
    <col min="1" max="1" width="4.7265625" customWidth="1"/>
    <col min="2" max="2" width="33.7265625" customWidth="1"/>
    <col min="3" max="3" width="15.7265625" customWidth="1"/>
    <col min="4" max="5" width="12.7265625" customWidth="1"/>
    <col min="6" max="6" width="15.7265625" customWidth="1"/>
    <col min="7" max="7" width="12.7265625" customWidth="1"/>
    <col min="8" max="8" width="6.54296875" customWidth="1"/>
    <col min="10" max="13" width="9.26953125" customWidth="1"/>
  </cols>
  <sheetData>
    <row r="1" spans="1:11">
      <c r="A1" s="31" t="s">
        <v>7</v>
      </c>
      <c r="B1" s="31"/>
      <c r="C1" s="31"/>
      <c r="D1" s="31"/>
      <c r="E1" s="31"/>
      <c r="F1" s="31"/>
      <c r="G1" s="31"/>
    </row>
    <row r="2" spans="1:11">
      <c r="A2" s="32" t="s">
        <v>12</v>
      </c>
      <c r="B2" s="32"/>
      <c r="C2" s="32"/>
      <c r="D2" s="32"/>
      <c r="E2" s="32"/>
      <c r="F2" s="32"/>
      <c r="G2" s="32"/>
    </row>
    <row r="3" spans="1:11" ht="15" thickBot="1"/>
    <row r="4" spans="1:11">
      <c r="B4" s="33">
        <v>2019</v>
      </c>
      <c r="C4" s="34"/>
      <c r="D4" s="34"/>
      <c r="E4" s="34"/>
      <c r="F4" s="34"/>
      <c r="G4" s="35"/>
    </row>
    <row r="5" spans="1:11" ht="39">
      <c r="A5" s="2" t="s">
        <v>6</v>
      </c>
      <c r="B5" s="16" t="s">
        <v>0</v>
      </c>
      <c r="C5" s="17" t="s">
        <v>19</v>
      </c>
      <c r="D5" s="17" t="s">
        <v>16</v>
      </c>
      <c r="E5" s="17" t="s">
        <v>10</v>
      </c>
      <c r="F5" s="17" t="s">
        <v>17</v>
      </c>
      <c r="G5" s="18" t="s">
        <v>11</v>
      </c>
    </row>
    <row r="6" spans="1:11" ht="30" customHeight="1">
      <c r="A6" s="1">
        <v>1</v>
      </c>
      <c r="B6" s="3" t="s">
        <v>14</v>
      </c>
      <c r="C6" s="22">
        <f>14032803-180198</f>
        <v>13852605</v>
      </c>
      <c r="D6" s="4">
        <v>39671</v>
      </c>
      <c r="E6" s="24">
        <f>C6/D6</f>
        <v>349.18718963474578</v>
      </c>
      <c r="F6" s="4">
        <v>58366316</v>
      </c>
      <c r="G6" s="27">
        <f t="shared" ref="G6:G14" si="0">C6/F6</f>
        <v>0.2373390330134936</v>
      </c>
    </row>
    <row r="7" spans="1:11" ht="30" customHeight="1">
      <c r="A7" s="1">
        <v>2</v>
      </c>
      <c r="B7" s="3" t="s">
        <v>13</v>
      </c>
      <c r="C7" s="19">
        <f>3326930-31790</f>
        <v>3295140</v>
      </c>
      <c r="D7" s="4">
        <v>6636</v>
      </c>
      <c r="E7" s="24">
        <f>C7/D7</f>
        <v>496.55515370705245</v>
      </c>
      <c r="F7" s="4">
        <v>12223046</v>
      </c>
      <c r="G7" s="27">
        <f t="shared" si="0"/>
        <v>0.26958419366171082</v>
      </c>
    </row>
    <row r="8" spans="1:11" ht="30" customHeight="1">
      <c r="A8" s="1">
        <v>3</v>
      </c>
      <c r="B8" s="3" t="s">
        <v>1</v>
      </c>
      <c r="C8" s="19">
        <v>35778847</v>
      </c>
      <c r="D8" s="4">
        <v>195184</v>
      </c>
      <c r="E8" s="24">
        <f t="shared" ref="E8:E14" si="1">C8/D8</f>
        <v>183.30829883597016</v>
      </c>
      <c r="F8" s="4">
        <v>215856435</v>
      </c>
      <c r="G8" s="27">
        <f t="shared" si="0"/>
        <v>0.16575297836267888</v>
      </c>
    </row>
    <row r="9" spans="1:11" ht="30" customHeight="1">
      <c r="A9" s="1">
        <v>4</v>
      </c>
      <c r="B9" s="5" t="s">
        <v>15</v>
      </c>
      <c r="C9" s="20">
        <f>4386235-56641-57378</f>
        <v>4272216</v>
      </c>
      <c r="D9" s="21">
        <v>19424</v>
      </c>
      <c r="E9" s="25">
        <f>C9/D9</f>
        <v>219.94522240527183</v>
      </c>
      <c r="F9" s="21">
        <v>24825792</v>
      </c>
      <c r="G9" s="28">
        <f>C9/F9</f>
        <v>0.17208780287855469</v>
      </c>
      <c r="K9" s="23"/>
    </row>
    <row r="10" spans="1:11" ht="30" customHeight="1">
      <c r="A10" s="1">
        <v>5</v>
      </c>
      <c r="B10" s="3" t="s">
        <v>2</v>
      </c>
      <c r="C10" s="19">
        <f>7259179-12862-43134-104402</f>
        <v>7098781</v>
      </c>
      <c r="D10" s="4">
        <v>21000</v>
      </c>
      <c r="E10" s="24">
        <f t="shared" si="1"/>
        <v>338.03719047619046</v>
      </c>
      <c r="F10" s="4">
        <v>44554139</v>
      </c>
      <c r="G10" s="27">
        <f t="shared" si="0"/>
        <v>0.15932932740547404</v>
      </c>
    </row>
    <row r="11" spans="1:11" ht="30" customHeight="1">
      <c r="A11" s="1">
        <f t="shared" ref="A11" si="2">A10+1</f>
        <v>6</v>
      </c>
      <c r="B11" s="3" t="s">
        <v>3</v>
      </c>
      <c r="C11" s="22">
        <f>49000927-735989</f>
        <v>48264938</v>
      </c>
      <c r="D11" s="4">
        <v>167473</v>
      </c>
      <c r="E11" s="24">
        <f t="shared" si="1"/>
        <v>288.19533895015911</v>
      </c>
      <c r="F11" s="4">
        <v>243316679</v>
      </c>
      <c r="G11" s="27">
        <f t="shared" si="0"/>
        <v>0.19836263670194185</v>
      </c>
    </row>
    <row r="12" spans="1:11" ht="30" customHeight="1">
      <c r="A12" s="1">
        <v>7</v>
      </c>
      <c r="B12" s="3" t="s">
        <v>4</v>
      </c>
      <c r="C12" s="19">
        <f>3961282-64446</f>
        <v>3896836</v>
      </c>
      <c r="D12" s="4">
        <v>11848</v>
      </c>
      <c r="E12" s="24">
        <f>C12/D12</f>
        <v>328.90243079000675</v>
      </c>
      <c r="F12" s="4">
        <v>16359189</v>
      </c>
      <c r="G12" s="27">
        <f t="shared" si="0"/>
        <v>0.23820471785001077</v>
      </c>
    </row>
    <row r="13" spans="1:11" ht="30" customHeight="1">
      <c r="A13" s="1">
        <v>8</v>
      </c>
      <c r="B13" s="3" t="s">
        <v>8</v>
      </c>
      <c r="C13" s="19">
        <f>3852826-26815-34265</f>
        <v>3791746</v>
      </c>
      <c r="D13" s="4">
        <v>9557</v>
      </c>
      <c r="E13" s="24">
        <f>C13/D13</f>
        <v>396.7506539709114</v>
      </c>
      <c r="F13" s="4">
        <v>23266133</v>
      </c>
      <c r="G13" s="27">
        <f t="shared" ref="G13" si="3">C13/F13</f>
        <v>0.1629727638881803</v>
      </c>
    </row>
    <row r="14" spans="1:11" ht="30" customHeight="1" thickBot="1">
      <c r="A14" s="1">
        <v>9</v>
      </c>
      <c r="B14" s="3" t="s">
        <v>5</v>
      </c>
      <c r="C14" s="19">
        <v>4772998</v>
      </c>
      <c r="D14" s="4">
        <v>10430</v>
      </c>
      <c r="E14" s="24">
        <f t="shared" si="1"/>
        <v>457.62205177372965</v>
      </c>
      <c r="F14" s="4">
        <v>15629450</v>
      </c>
      <c r="G14" s="27">
        <f t="shared" si="0"/>
        <v>0.30538489838094113</v>
      </c>
    </row>
    <row r="15" spans="1:11" ht="30" customHeight="1" thickBot="1">
      <c r="A15" s="1">
        <v>10</v>
      </c>
      <c r="B15" s="30" t="s">
        <v>9</v>
      </c>
      <c r="C15" s="6"/>
      <c r="D15" s="7"/>
      <c r="E15" s="26">
        <f>AVERAGE(E6:E14)</f>
        <v>339.83372561600419</v>
      </c>
      <c r="F15" s="8"/>
      <c r="G15" s="29">
        <f>AVERAGE(G6:G14)</f>
        <v>0.21211315023810959</v>
      </c>
      <c r="H15" s="36" t="s">
        <v>18</v>
      </c>
    </row>
    <row r="16" spans="1:11" ht="14.25" customHeight="1">
      <c r="A16" s="1"/>
      <c r="B16" s="9"/>
      <c r="C16" s="10"/>
      <c r="D16" s="11"/>
      <c r="E16" s="12"/>
      <c r="F16" s="13"/>
      <c r="G16" s="12"/>
      <c r="H16" s="36"/>
    </row>
    <row r="17" spans="2:8">
      <c r="B17" s="15" t="s">
        <v>20</v>
      </c>
      <c r="C17" s="14"/>
      <c r="D17" s="14"/>
      <c r="E17" s="14"/>
      <c r="F17" s="14"/>
      <c r="G17" s="14"/>
      <c r="H17" s="36"/>
    </row>
    <row r="18" spans="2:8">
      <c r="H18" s="36"/>
    </row>
    <row r="19" spans="2:8">
      <c r="H19" s="36"/>
    </row>
  </sheetData>
  <mergeCells count="4">
    <mergeCell ref="A1:G1"/>
    <mergeCell ref="A2:G2"/>
    <mergeCell ref="B4:G4"/>
    <mergeCell ref="H15:H19"/>
  </mergeCells>
  <printOptions horizontalCentered="1"/>
  <pageMargins left="0.5" right="0.5" top="1.25" bottom="0.75" header="1.25" footer="0.3"/>
  <pageSetup fitToHeight="0" orientation="landscape" r:id="rId1"/>
  <headerFooter>
    <oddHeader>&amp;RExhibit CAE-03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CAE-03 Utility Program $ Comp</vt:lpstr>
      <vt:lpstr>'CAE-03 Utility Program $ Comp'!Print_Area</vt:lpstr>
      <vt:lpstr>'CAE-03 Utility Program $ Comp'!Print_Titles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2019-04-30T13:53:48Z</dcterms:created>
  <dcterms:modified xsi:type="dcterms:W3CDTF">2020-04-30T18:06:33Z</dcterms:modified>
</cp:coreProperties>
</file>